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สมุทรสงคราม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สมุทรสงคราม!$A$1:$T$161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3" i="3" l="1"/>
  <c r="K153" i="3"/>
  <c r="D10" i="4" l="1"/>
  <c r="L10" i="4"/>
  <c r="R153" i="3" l="1"/>
  <c r="K10" i="4" s="1"/>
  <c r="P153" i="3" l="1"/>
  <c r="G10" i="4" s="1"/>
  <c r="N153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<sst xmlns="http://schemas.openxmlformats.org/spreadsheetml/2006/main" count="109" uniqueCount="81">
  <si>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</si>
  <si>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</si>
  <si>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</si>
  <si>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</si>
  <si>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</si>
  <si>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</si>
  <si>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</si>
  <si>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</si>
  <si>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</si>
  <si>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</si>
  <si>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</si>
  <si>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</si>
  <si>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</si>
  <si>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</si>
  <si>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</si>
  <si>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</si>
  <si>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</si>
  <si>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</si>
  <si>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</si>
  <si>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</si>
  <si>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</si>
  <si>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</si>
  <si>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</si>
  <si>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</si>
  <si>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</si>
  <si>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</si>
  <si>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</si>
  <si>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</si>
  <si>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</si>
  <si>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</si>
  <si>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</si>
  <si>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</si>
  <si>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</si>
  <si>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</si>
  <si>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</si>
  <si>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</si>
  <si>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</si>
  <si>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</si>
  <si>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</si>
  <si>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</si>
  <si>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</si>
  <si>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</si>
  <si>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</si>
  <si>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</si>
  <si>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</si>
  <si>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</si>
  <si>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</si>
  <si>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</si>
  <si>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</si>
  <si>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</si>
  <si>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</si>
  <si>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</si>
  <si>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</si>
  <si>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</si>
  <si>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</si>
  <si>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</si>
  <si>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</si>
  <si>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</si>
  <si>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</si>
  <si>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</si>
  <si>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</si>
  <si>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</si>
  <si>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</si>
  <si>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</si>
  <si>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</si>
  <si>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</si>
  <si>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</si>
  <si>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</si>
  <si>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</si>
  <si>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</si>
  <si>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</si>
  <si>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</si>
  <si>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</si>
  <si>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</si>
  <si>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</si>
  <si>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</si>
  <si>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</si>
  <si>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</si>
  <si>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</si>
  <si>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</si>
  <si>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สมุทรสงคราม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</si>
</sst>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5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152 A2:T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6" customFormat="1" ht="17.25" x14ac:dyDescent="0.3">
      <c r="A153" s="114"/>
      <c r="B153" s="114"/>
      <c r="C153" s="114" t="s">
        <v>3</v>
      </c>
      <c r="D153" s="114"/>
      <c r="E153" s="114"/>
      <c r="F153" s="114"/>
      <c r="G153" s="114"/>
      <c r="H153" s="115"/>
      <c r="I153" s="115"/>
      <c r="J153" s="115"/>
      <c r="K153" s="114">
        <f>COUNTIF(K8:K152,A159)</f>
        <v>0</v>
      </c>
      <c r="L153" s="114">
        <f>COUNTIF(L8:L152,A159)</f>
        <v>0</v>
      </c>
      <c r="M153" s="114"/>
      <c r="N153" s="114">
        <f>COUNTIF(N8:N152,A159)</f>
        <v>0</v>
      </c>
      <c r="O153" s="114"/>
      <c r="P153" s="114">
        <f>COUNTIF(P8:P152,A159)</f>
        <v>0</v>
      </c>
      <c r="Q153" s="114"/>
      <c r="R153" s="114">
        <f>COUNTIF(R8:R152,A160)</f>
        <v>0</v>
      </c>
      <c r="S153" s="114"/>
      <c r="T153" s="115"/>
    </row>
    <row r="154" spans="1:20" s="119" customFormat="1" ht="17.25" x14ac:dyDescent="0.3">
      <c r="A154" s="117"/>
      <c r="B154" s="117"/>
      <c r="C154" s="117"/>
      <c r="D154" s="117"/>
      <c r="E154" s="117"/>
      <c r="F154" s="117"/>
      <c r="G154" s="117"/>
      <c r="H154" s="118"/>
      <c r="I154" s="118"/>
      <c r="J154" s="118"/>
      <c r="K154" s="117"/>
      <c r="L154" s="117"/>
      <c r="M154" s="117"/>
      <c r="N154" s="117"/>
      <c r="O154" s="117"/>
      <c r="P154" s="117"/>
      <c r="Q154" s="117"/>
      <c r="R154" s="117"/>
      <c r="S154" s="117"/>
      <c r="T154" s="118"/>
    </row>
    <row r="155" spans="1:20" ht="21" x14ac:dyDescent="0.35">
      <c r="A155" s="120" t="s">
        <v>2</v>
      </c>
      <c r="B155" s="121"/>
      <c r="C155" s="121" t="s">
        <v>13</v>
      </c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1"/>
      <c r="P155" s="121"/>
      <c r="Q155" s="121"/>
      <c r="R155" s="121"/>
      <c r="S155" s="121"/>
      <c r="T155" s="121"/>
    </row>
    <row r="156" spans="1:20" ht="21" x14ac:dyDescent="0.35">
      <c r="A156" s="67"/>
      <c r="B156" s="120"/>
      <c r="C156" s="122" t="s">
        <v>14</v>
      </c>
      <c r="D156" s="120"/>
      <c r="E156" s="120"/>
      <c r="F156" s="120"/>
      <c r="G156" s="120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  <c r="R156" s="123"/>
      <c r="S156" s="123"/>
      <c r="T156" s="123"/>
    </row>
    <row r="157" spans="1:20" ht="21" x14ac:dyDescent="0.35">
      <c r="A157" s="123"/>
      <c r="B157" s="123"/>
      <c r="C157" s="123" t="s">
        <v>16</v>
      </c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  <c r="R157" s="123"/>
      <c r="S157" s="123"/>
      <c r="T157" s="123"/>
    </row>
    <row r="158" spans="1:20" ht="21" x14ac:dyDescent="0.35">
      <c r="A158" s="123"/>
      <c r="B158" s="67"/>
      <c r="C158" s="123" t="s">
        <v>15</v>
      </c>
      <c r="D158" s="123"/>
      <c r="E158" s="123"/>
      <c r="F158" s="123"/>
      <c r="G158" s="67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  <c r="R158" s="123"/>
      <c r="S158" s="123"/>
      <c r="T158" s="123"/>
    </row>
    <row r="159" spans="1:20" ht="21" x14ac:dyDescent="0.35">
      <c r="A159" s="123" t="s">
        <v>64</v>
      </c>
      <c r="B159" s="120" t="s">
        <v>65</v>
      </c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  <c r="R159" s="123"/>
      <c r="S159" s="123"/>
      <c r="T159" s="123"/>
    </row>
    <row r="160" spans="1:20" ht="21" x14ac:dyDescent="0.35">
      <c r="A160" s="123" t="s">
        <v>75</v>
      </c>
      <c r="B160" s="120" t="s">
        <v>65</v>
      </c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  <c r="R160" s="123"/>
      <c r="S160" s="123"/>
      <c r="T160" s="123"/>
    </row>
    <row r="161" spans="1:20" ht="21" x14ac:dyDescent="0.35">
      <c r="A161" s="123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</row>
    <row r="162" spans="1:20" ht="18.75" x14ac:dyDescent="0.3">
      <c r="A162" s="124"/>
      <c r="B162" s="124"/>
      <c r="C162" s="125"/>
      <c r="D162" s="125"/>
      <c r="E162" s="125"/>
      <c r="F162" s="125"/>
      <c r="G162" s="125"/>
      <c r="H162" s="125"/>
      <c r="I162" s="125"/>
      <c r="J162" s="125"/>
      <c r="K162" s="125"/>
      <c r="L162" s="125"/>
      <c r="M162" s="125"/>
      <c r="N162" s="125"/>
      <c r="O162" s="125"/>
      <c r="P162" s="125"/>
      <c r="Q162" s="125"/>
      <c r="R162" s="125"/>
      <c r="S162" s="125"/>
      <c r="T162" s="125"/>
    </row>
    <row r="163" spans="1:20" ht="21" x14ac:dyDescent="0.35">
      <c r="A163" s="126"/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7"/>
      <c r="O163" s="127"/>
      <c r="P163" s="127"/>
      <c r="Q163" s="127"/>
      <c r="R163" s="127"/>
      <c r="S163" s="127"/>
    </row>
    <row r="164" spans="1:20" x14ac:dyDescent="0.25">
      <c r="A164" s="67"/>
      <c r="B164" s="67"/>
      <c r="C164" s="67"/>
      <c r="D164" s="67"/>
      <c r="E164" s="67"/>
      <c r="F164" s="67"/>
      <c r="G164" s="67"/>
    </row>
    <row r="165" spans="1:20" x14ac:dyDescent="0.25">
      <c r="A165" s="129"/>
      <c r="B165" s="129"/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</row>
  </sheetData>
  <sheetProtection sheet="1" objects="1" scenarios="1" sort="0" autoFilter="0" pivotTables="0"/>
  <mergeCells count="27">
    <mergeCell ref="A165:T165"/>
    <mergeCell ref="A162:T162"/>
    <mergeCell ref="A163:M163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62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J8:J152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R8:R152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7" zoomScale="120" zoomScaleSheetLayoutView="120" workbookViewId="0">
      <selection activeCell="G12" sqref="G12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145</v>
      </c>
      <c r="D10" s="7">
        <f>สมุทรสงคราม!K153</f>
        <v>0</v>
      </c>
      <c r="E10" s="7">
        <f>สมุทรสงคราม!L153</f>
        <v>0</v>
      </c>
      <c r="F10" s="7">
        <f>สมุทรสงคราม!N153</f>
        <v>0</v>
      </c>
      <c r="G10" s="7">
        <f>สมุทรสงคราม!P153</f>
        <v>0</v>
      </c>
      <c r="H10" s="11"/>
      <c r="I10" s="12"/>
      <c r="J10" s="12"/>
      <c r="K10" s="7">
        <f>สมุทรสงคราม!R153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สมุทรสงคราม</vt:lpstr>
      <vt:lpstr>ภาพรวมจังหวัด</vt:lpstr>
      <vt:lpstr>คำอธิบายเพิ่มเติม</vt:lpstr>
      <vt:lpstr>ภาพรวมจังหวัด!Print_Area</vt:lpstr>
      <vt:lpstr>สมุทรสงคราม!Print_Area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2019-08-11T14:53:51Z</dcterms:modified>
</cp:coreProperties>
</file>